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/>
  <xr:revisionPtr revIDLastSave="0" documentId="13_ncr:1_{4FA73325-2084-4082-85A8-217BB1D8815E}" xr6:coauthVersionLast="36" xr6:coauthVersionMax="36" xr10:uidLastSave="{00000000-0000-0000-0000-000000000000}"/>
  <bookViews>
    <workbookView xWindow="0" yWindow="0" windowWidth="19440" windowHeight="9030" xr2:uid="{00000000-000D-0000-FFFF-FFFF00000000}"/>
  </bookViews>
  <sheets>
    <sheet name="Paskirstymas" sheetId="4" r:id="rId1"/>
  </sheets>
  <definedNames>
    <definedName name="_xlnm._FilterDatabase" localSheetId="0" hidden="1">Paskirstymas!$A$4:$I$4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7" i="4" l="1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H68" i="4" l="1"/>
  <c r="G68" i="4"/>
  <c r="F68" i="4"/>
  <c r="E68" i="4"/>
  <c r="D68" i="4"/>
  <c r="I5" i="4" l="1"/>
  <c r="I68" i="4" l="1"/>
</calcChain>
</file>

<file path=xl/sharedStrings.xml><?xml version="1.0" encoding="utf-8"?>
<sst xmlns="http://schemas.openxmlformats.org/spreadsheetml/2006/main" count="138" uniqueCount="136">
  <si>
    <t>Nr.</t>
  </si>
  <si>
    <t>Kortelių kiekis vnt.</t>
  </si>
  <si>
    <t>Adresas</t>
  </si>
  <si>
    <t>Jotvingių g. 10-2, LT-62116 Alytus</t>
  </si>
  <si>
    <t>Vilniaus g. 19, LT-67106 Lazdijai</t>
  </si>
  <si>
    <t>Vytauto g. 53, LT-59123 Prienai</t>
  </si>
  <si>
    <t>Dzūkų g. 16, LT-65174 Varėna</t>
  </si>
  <si>
    <t>A. Mickevičiaus g. 42, LT - 44240 Kaunas</t>
  </si>
  <si>
    <t>Kauno skyriaus Jonavos poskyris</t>
  </si>
  <si>
    <t>Kauno skyriaus Kaišiadorių poskyris</t>
  </si>
  <si>
    <t>Kauno skyriaus Kėdainių poskyris</t>
  </si>
  <si>
    <t>Kauno 20/Taikos g. 10, LT - 55177 Jonava</t>
  </si>
  <si>
    <t>Knypavos Rinkos aikštė 1, LT-57260 Kėdainiai</t>
  </si>
  <si>
    <t>Šv. Gertrūdos g. 4, LT-44260 Kaunas</t>
  </si>
  <si>
    <t>Bajorų g. 16, LT-48373 Kaunas</t>
  </si>
  <si>
    <t>Smiltelės g. 12A, LT-91501 Klaipėda</t>
  </si>
  <si>
    <t>Klaipėdos skyriaus Pašalpų poskyris</t>
  </si>
  <si>
    <t>Klaipėdos skyriaus Gargždų poskyris</t>
  </si>
  <si>
    <t>Klaipėdos skyriaus Kretingos poskyris</t>
  </si>
  <si>
    <t>Klaipėdos skyriaus Palangos poskyris</t>
  </si>
  <si>
    <t>Klaipėdos skyriaus Šilutės poskyris</t>
  </si>
  <si>
    <t>Vytauto g. 24, LT-91501 Klaipėda</t>
  </si>
  <si>
    <t>Kvietinių g. 9A, LT-96122 Gargždai</t>
  </si>
  <si>
    <t>Savanorių g. 25, LT-97111 Kretinga</t>
  </si>
  <si>
    <t>Vytauto g. 87, LT-00134 Palanga</t>
  </si>
  <si>
    <t>Tilžės g. 32, LT-99168 Šilutė</t>
  </si>
  <si>
    <t>A. Valaičio g. 2-1, LT-68176 Marijampolė</t>
  </si>
  <si>
    <t>Laisvės g. 14, LT-69214 Kalvarija</t>
  </si>
  <si>
    <t>Vasario 16-osios g. 4, LT-89225 Mažeikiai</t>
  </si>
  <si>
    <t>Panevėžio skyriaus Biržų poskyris</t>
  </si>
  <si>
    <t>Panevėžio skyriaus Kupiškio poskyris</t>
  </si>
  <si>
    <t>Panevėžio skyriaus Pasvalio poskyris</t>
  </si>
  <si>
    <t>Panevėžio skyriaus Rokiškio poskyris</t>
  </si>
  <si>
    <t>J. Basanavičiaus g. 4B, LT-41170 Biržai</t>
  </si>
  <si>
    <t>L. Stuokos-Gucevičiaus a. 9, LT-40130 Kupiškis</t>
  </si>
  <si>
    <t>Taikos g. 18A, LT-39183 Pasvalys</t>
  </si>
  <si>
    <t>Nepriklausomybės a. 15, LT-42115 Rokiškis</t>
  </si>
  <si>
    <t>Ežero g. 17, LT-76501 Šiauliai</t>
  </si>
  <si>
    <t>Vytauto Didžiojo g. 88, LT-86142 Kelmė</t>
  </si>
  <si>
    <t>Vilniaus g. 30, LT-83182 Pakruojis</t>
  </si>
  <si>
    <t>S.Dariaus ir S.Girėno g. 32, LT-82138 Radviliškis</t>
  </si>
  <si>
    <t>Kovo 11-osios g. 17, LT-75135 Šilalė</t>
  </si>
  <si>
    <t>S. Dariaus ir S. Girėno g. 98-5, LT-74187 Jurbarkas</t>
  </si>
  <si>
    <t>Maironio g. 8, LT-60169 Raseiniai</t>
  </si>
  <si>
    <t>Prezidento g. 42, LT-72500 Tauragė</t>
  </si>
  <si>
    <t>Vilniaus g. 25, LT-99287 Pagėgiai</t>
  </si>
  <si>
    <t>Aušros g. 45, LT-28193 Utena</t>
  </si>
  <si>
    <t>Laisvės g. 62, LT-30117 Ignalina</t>
  </si>
  <si>
    <t>Inturkės g. 6, LT-33141 Molėtai</t>
  </si>
  <si>
    <t>Vilniaus g. 6, LT-18123 Švenčionys</t>
  </si>
  <si>
    <t>Klaipėdos g. 9-46, LT-20130 Ukmergė</t>
  </si>
  <si>
    <t>Šiaulių g. 2, LT-32107 Zarasai</t>
  </si>
  <si>
    <t>Vilniaus skyriaus Naujosios Vilnios poskyris</t>
  </si>
  <si>
    <t>Vilniaus skyriaus Šalčininkų poskyris</t>
  </si>
  <si>
    <t>Vilniaus skyriaus Širvintų poskyris</t>
  </si>
  <si>
    <t>Vilniaus skyriaus Trakų poskyris</t>
  </si>
  <si>
    <t>Vilniaus skyriaus Elektrėnų poskyris</t>
  </si>
  <si>
    <t>Vilniaus skyriaus Šiaurės miestelio poskyris</t>
  </si>
  <si>
    <t>Laisvės pr. 28, LT-04540 Vilnius</t>
  </si>
  <si>
    <t>Vilniaus g. 53, LT-17116, Šalčininkai</t>
  </si>
  <si>
    <t>Plento g. 41, LT-19121 Širvintos</t>
  </si>
  <si>
    <t>Karaimų g. 2, LT-21104, Trakai</t>
  </si>
  <si>
    <t>Elektrinės g. 8, LT-26108 Elektrėnai</t>
  </si>
  <si>
    <t>J. Kubiliaus g. 10, LT-08234 Vilnius</t>
  </si>
  <si>
    <t>Kauno skyriaus Gertrūdos poskyris</t>
  </si>
  <si>
    <t>Kauno skyriaus Bajorų poskyris</t>
  </si>
  <si>
    <t>Daugiafunkcinių spausdintuvų kiekiai ir paskirties adresai</t>
  </si>
  <si>
    <t>Respublikos g. 2A, Naujoji Akmenė, LT-85132</t>
  </si>
  <si>
    <t>Respublikos g. 45, LT-87130 Telšiai</t>
  </si>
  <si>
    <t>Livonijos g. 19 A, LT-84123 Joniškis</t>
  </si>
  <si>
    <t>Pavadinimas</t>
  </si>
  <si>
    <t>„A“ tipo daugiafunkcinių spausdintuvų kiekis vnt. A3 formato</t>
  </si>
  <si>
    <t>„B“ tipo daugiafunkcinių spausdintuvų kiekis vnt. Spalviniai</t>
  </si>
  <si>
    <t>„C“ tipo daugiafunkcinių spausdintuvų kiekis vnt. A4 formato</t>
  </si>
  <si>
    <t>„D“ tipo daugiafunkcinių spausdintuvų kiekis vnt. Mažieji- A4 formato</t>
  </si>
  <si>
    <t>Viso daugiafunkcinių spausdintuvų</t>
  </si>
  <si>
    <t>Valstybinio socialinio draudimo fondo valdybos Kauno skyrius</t>
  </si>
  <si>
    <t>Valstybinio socialinio draudimo fondo valdybos Klaipėdos skyrius</t>
  </si>
  <si>
    <t>Valstybinio socialinio draudimo fondo valdybos Panevėžio skyrius</t>
  </si>
  <si>
    <t>Valstybinio socialinio draudimo fondo valdybos Vilniaus skyrius</t>
  </si>
  <si>
    <t>Papildomai užsakoma įranga</t>
  </si>
  <si>
    <t>Pagal poreikį</t>
  </si>
  <si>
    <t>Vydūno g. 7a, LT-81155 Kuršėnai</t>
  </si>
  <si>
    <t xml:space="preserve">Oginskių g. 10, LT-90311 Rietavas </t>
  </si>
  <si>
    <t xml:space="preserve">Pramonės g. 99, LT-11115 Vilnius </t>
  </si>
  <si>
    <t>Viso</t>
  </si>
  <si>
    <t>Kauno skyriaus Druskininkų poskyris</t>
  </si>
  <si>
    <t>Kauno skyriaus Lazdijų poskyris</t>
  </si>
  <si>
    <t>Kauno skyriaus Prienų poskyris</t>
  </si>
  <si>
    <t>Kauno skyriaus Varėnos poskyris</t>
  </si>
  <si>
    <t>Kauno skyriaus Šakių poskyris</t>
  </si>
  <si>
    <t>Kauno skyriaus Vilkaviškio poskyris</t>
  </si>
  <si>
    <t>Kauno skyriaus Kalvarijų poskyris</t>
  </si>
  <si>
    <t>Kauno skyriaus Kazlų rūdos poskyris</t>
  </si>
  <si>
    <t>Klaipėdos skyriaus Akmenės poskyris</t>
  </si>
  <si>
    <t>Klaipėdos skyriaus Plungės poskyris</t>
  </si>
  <si>
    <t>Klaipėdos skyriaus Skuodo poskyris</t>
  </si>
  <si>
    <t>Klaipėdos skyriaus Telšių poskyris</t>
  </si>
  <si>
    <t>Klaipėdos skyriaus Rietavo poskyris</t>
  </si>
  <si>
    <t>Klaipėdos skyriaus Jurbarko poskyris</t>
  </si>
  <si>
    <t>Klaipėdos skyriaus Raseinių poskyris</t>
  </si>
  <si>
    <t>Klaipėdos skyriaus Tauragės poskyris</t>
  </si>
  <si>
    <t>Klaipėdos skyriaus Pagėgių poskyris</t>
  </si>
  <si>
    <t>Panevėžio skyriaus Anykščių poskyris</t>
  </si>
  <si>
    <t>Panevėžio skyriaus Ignalinos poskyris</t>
  </si>
  <si>
    <t>Panevėžio skyriaus Molėtų poskyris</t>
  </si>
  <si>
    <t>Panevėžio skyriaus Švenčionių poskyris</t>
  </si>
  <si>
    <t>Panevėžio skyriaus Ukmergės poskyris</t>
  </si>
  <si>
    <t>Panevėžio skyriaus Visagino poskyris</t>
  </si>
  <si>
    <t>Panevėžio skyriaus Zarasų poskyris</t>
  </si>
  <si>
    <t>Valdybinio socialinio draudimo fondo valdyba</t>
  </si>
  <si>
    <t>Kauno skyriaus Alytaus poskyris</t>
  </si>
  <si>
    <t>Kauno skyriaus Marijampolės poskyris</t>
  </si>
  <si>
    <t>Klaipėdos skyriaus Mažeikių poskyris</t>
  </si>
  <si>
    <t>Panevėžio skyriaus Šiaulių poskyris</t>
  </si>
  <si>
    <t>Panevėžio skyriaus Joniškio poskyris</t>
  </si>
  <si>
    <t>Panevėžio skyriaus Kelmės poskyris</t>
  </si>
  <si>
    <t>Panevėžio skyriaus Pakruojo poskyris</t>
  </si>
  <si>
    <t>Panevėžio skyriaus Radviliškio poskyris</t>
  </si>
  <si>
    <t>Panevėžio skyriaus Kuršėnų poskyris</t>
  </si>
  <si>
    <t>Klaipėdos skyriaus Šilalės poskyris</t>
  </si>
  <si>
    <t>Panevėžio skyriaus Utenos poskyris</t>
  </si>
  <si>
    <t>M. K. Čiurlionio g. 60, LT-66142 Druskininkai</t>
  </si>
  <si>
    <t>Girelės g. 45A, LT-56159, Kaišiadorys</t>
  </si>
  <si>
    <t>Gimnazijos g. 7A, LT-71115 Šakiai</t>
  </si>
  <si>
    <t>S. Daukanto g. 17A, LT-70124 Vilkaviškis</t>
  </si>
  <si>
    <t>S. Daukanto g. 19, LT-69430 Kazlų Rūda</t>
  </si>
  <si>
    <t xml:space="preserve"> A. Jucio g. 9, LT-90148 Plungė</t>
  </si>
  <si>
    <t>J. Basanavičiaus g. 15, LT-98112 Skuodas</t>
  </si>
  <si>
    <t xml:space="preserve"> Senamiesčio g. 100, LT-35116 Panevėžys</t>
  </si>
  <si>
    <t>Jablonskio g. 30, LT-29111 Anykščiai</t>
  </si>
  <si>
    <t xml:space="preserve">Tarybų g. 25, LT-31202 Visaginas </t>
  </si>
  <si>
    <t>Studentų g. 45A, 08107, Vilnius</t>
  </si>
  <si>
    <t>Konstitucijos p. 12-101, 09308, Vilnius</t>
  </si>
  <si>
    <t>Tilžės g. 157, 76297 Šiauliai</t>
  </si>
  <si>
    <t xml:space="preserve">Pirkimo dokumentų 10 priedas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</si>
</sst>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  <charset val="186"/>
    </font>
    <font>
      <sz val="11"/>
      <name val="Calibri"/>
      <family val="2"/>
      <scheme val="minor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/>
    <xf numFmtId="0" fontId="7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workbookViewId="0">
      <pane ySplit="4" topLeftCell="A59" activePane="bottomLeft" state="frozen"/>
      <selection pane="bottomLeft" activeCell="B71" sqref="B71"/>
    </sheetView>
  </sheetViews>
  <sheetFormatPr defaultColWidth="9.140625" defaultRowHeight="15" x14ac:dyDescent="0.25"/>
  <cols>
    <col min="1" max="1" width="4.5703125" style="2" customWidth="1"/>
    <col min="2" max="2" width="29.5703125" style="16" customWidth="1"/>
    <col min="3" max="3" width="33.5703125" style="16" customWidth="1"/>
    <col min="4" max="4" width="11.85546875" style="13" customWidth="1"/>
    <col min="5" max="5" width="11" style="13" customWidth="1"/>
    <col min="6" max="7" width="11.85546875" style="13" customWidth="1"/>
    <col min="8" max="8" width="10.140625" style="13" customWidth="1"/>
    <col min="9" max="9" width="9.42578125" style="9" customWidth="1"/>
    <col min="10" max="11" width="9.140625" style="2"/>
    <col min="12" max="12" width="80.42578125" style="2" customWidth="1"/>
    <col min="13" max="13" width="9.140625" style="2" hidden="1" customWidth="1"/>
    <col min="14" max="16384" width="9.140625" style="2"/>
  </cols>
  <sheetData>
    <row r="1" spans="1:9" ht="15.75" x14ac:dyDescent="0.25">
      <c r="A1" s="22" t="s">
        <v>135</v>
      </c>
      <c r="B1" s="23"/>
      <c r="C1" s="23"/>
      <c r="D1" s="23"/>
      <c r="E1" s="23"/>
      <c r="F1" s="23"/>
      <c r="G1" s="23"/>
      <c r="H1" s="23"/>
      <c r="I1" s="23"/>
    </row>
    <row r="2" spans="1:9" ht="18.75" x14ac:dyDescent="0.3">
      <c r="A2" s="24" t="s">
        <v>66</v>
      </c>
      <c r="B2" s="25"/>
      <c r="C2" s="25"/>
      <c r="D2" s="25"/>
      <c r="E2" s="25"/>
      <c r="F2" s="25"/>
      <c r="G2" s="25"/>
      <c r="H2" s="25"/>
      <c r="I2" s="25"/>
    </row>
    <row r="4" spans="1:9" s="4" customFormat="1" ht="131.25" customHeight="1" x14ac:dyDescent="0.25">
      <c r="A4" s="3" t="s">
        <v>0</v>
      </c>
      <c r="B4" s="18" t="s">
        <v>70</v>
      </c>
      <c r="C4" s="19" t="s">
        <v>2</v>
      </c>
      <c r="D4" s="10" t="s">
        <v>71</v>
      </c>
      <c r="E4" s="10" t="s">
        <v>72</v>
      </c>
      <c r="F4" s="10" t="s">
        <v>73</v>
      </c>
      <c r="G4" s="10" t="s">
        <v>74</v>
      </c>
      <c r="H4" s="11" t="s">
        <v>1</v>
      </c>
      <c r="I4" s="3" t="s">
        <v>75</v>
      </c>
    </row>
    <row r="5" spans="1:9" x14ac:dyDescent="0.25">
      <c r="A5" s="21">
        <v>1</v>
      </c>
      <c r="B5" s="5" t="s">
        <v>111</v>
      </c>
      <c r="C5" s="5" t="s">
        <v>3</v>
      </c>
      <c r="D5" s="7"/>
      <c r="E5" s="7">
        <v>1</v>
      </c>
      <c r="F5" s="7">
        <v>6</v>
      </c>
      <c r="G5" s="12"/>
      <c r="H5" s="7">
        <v>118</v>
      </c>
      <c r="I5" s="1">
        <f t="shared" ref="I5:I67" si="0">SUM(D5:G5)</f>
        <v>7</v>
      </c>
    </row>
    <row r="6" spans="1:9" ht="33" customHeight="1" x14ac:dyDescent="0.25">
      <c r="A6" s="21">
        <v>2</v>
      </c>
      <c r="B6" s="5" t="s">
        <v>86</v>
      </c>
      <c r="C6" s="5" t="s">
        <v>122</v>
      </c>
      <c r="D6" s="7">
        <v>1</v>
      </c>
      <c r="E6" s="7"/>
      <c r="F6" s="7">
        <v>2</v>
      </c>
      <c r="G6" s="7"/>
      <c r="H6" s="7">
        <v>19</v>
      </c>
      <c r="I6" s="1">
        <f t="shared" si="0"/>
        <v>3</v>
      </c>
    </row>
    <row r="7" spans="1:9" x14ac:dyDescent="0.25">
      <c r="A7" s="21">
        <v>3</v>
      </c>
      <c r="B7" s="5" t="s">
        <v>87</v>
      </c>
      <c r="C7" s="6" t="s">
        <v>4</v>
      </c>
      <c r="D7" s="7">
        <v>1</v>
      </c>
      <c r="E7" s="7"/>
      <c r="F7" s="7">
        <v>2</v>
      </c>
      <c r="G7" s="7"/>
      <c r="H7" s="7">
        <v>16</v>
      </c>
      <c r="I7" s="1">
        <f t="shared" si="0"/>
        <v>3</v>
      </c>
    </row>
    <row r="8" spans="1:9" x14ac:dyDescent="0.25">
      <c r="A8" s="21">
        <v>4</v>
      </c>
      <c r="B8" s="5" t="s">
        <v>88</v>
      </c>
      <c r="C8" s="6" t="s">
        <v>5</v>
      </c>
      <c r="D8" s="7">
        <v>1</v>
      </c>
      <c r="E8" s="7"/>
      <c r="F8" s="7">
        <v>1</v>
      </c>
      <c r="G8" s="7">
        <v>2</v>
      </c>
      <c r="H8" s="7">
        <v>24</v>
      </c>
      <c r="I8" s="1">
        <f t="shared" si="0"/>
        <v>4</v>
      </c>
    </row>
    <row r="9" spans="1:9" ht="30" x14ac:dyDescent="0.25">
      <c r="A9" s="21">
        <v>5</v>
      </c>
      <c r="B9" s="5" t="s">
        <v>89</v>
      </c>
      <c r="C9" s="6" t="s">
        <v>6</v>
      </c>
      <c r="D9" s="7">
        <v>1</v>
      </c>
      <c r="E9" s="7"/>
      <c r="F9" s="7">
        <v>2</v>
      </c>
      <c r="G9" s="7"/>
      <c r="H9" s="7">
        <v>20</v>
      </c>
      <c r="I9" s="1">
        <f t="shared" si="0"/>
        <v>3</v>
      </c>
    </row>
    <row r="10" spans="1:9" ht="30" x14ac:dyDescent="0.25">
      <c r="A10" s="21">
        <v>6</v>
      </c>
      <c r="B10" s="5" t="s">
        <v>76</v>
      </c>
      <c r="C10" s="6" t="s">
        <v>7</v>
      </c>
      <c r="D10" s="17">
        <v>1</v>
      </c>
      <c r="E10" s="7">
        <v>1</v>
      </c>
      <c r="F10" s="7">
        <v>10</v>
      </c>
      <c r="G10" s="7">
        <v>3</v>
      </c>
      <c r="H10" s="7">
        <v>235</v>
      </c>
      <c r="I10" s="1">
        <f t="shared" si="0"/>
        <v>15</v>
      </c>
    </row>
    <row r="11" spans="1:9" x14ac:dyDescent="0.25">
      <c r="A11" s="21">
        <v>7</v>
      </c>
      <c r="B11" s="5" t="s">
        <v>8</v>
      </c>
      <c r="C11" s="6" t="s">
        <v>11</v>
      </c>
      <c r="D11" s="7">
        <v>1</v>
      </c>
      <c r="E11" s="7"/>
      <c r="F11" s="7">
        <v>2</v>
      </c>
      <c r="G11" s="7">
        <v>3</v>
      </c>
      <c r="H11" s="7">
        <v>37</v>
      </c>
      <c r="I11" s="1">
        <f t="shared" si="0"/>
        <v>6</v>
      </c>
    </row>
    <row r="12" spans="1:9" ht="30" x14ac:dyDescent="0.25">
      <c r="A12" s="21">
        <v>8</v>
      </c>
      <c r="B12" s="5" t="s">
        <v>9</v>
      </c>
      <c r="C12" s="6" t="s">
        <v>123</v>
      </c>
      <c r="D12" s="7">
        <v>1</v>
      </c>
      <c r="E12" s="7"/>
      <c r="F12" s="7">
        <v>1</v>
      </c>
      <c r="G12" s="7">
        <v>2</v>
      </c>
      <c r="H12" s="7">
        <v>26</v>
      </c>
      <c r="I12" s="1">
        <f t="shared" si="0"/>
        <v>4</v>
      </c>
    </row>
    <row r="13" spans="1:9" ht="30" x14ac:dyDescent="0.25">
      <c r="A13" s="21">
        <v>9</v>
      </c>
      <c r="B13" s="5" t="s">
        <v>10</v>
      </c>
      <c r="C13" s="6" t="s">
        <v>12</v>
      </c>
      <c r="D13" s="7">
        <v>1</v>
      </c>
      <c r="E13" s="7"/>
      <c r="F13" s="7">
        <v>2</v>
      </c>
      <c r="G13" s="7">
        <v>3</v>
      </c>
      <c r="H13" s="7">
        <v>40</v>
      </c>
      <c r="I13" s="1">
        <f t="shared" si="0"/>
        <v>6</v>
      </c>
    </row>
    <row r="14" spans="1:9" ht="30" x14ac:dyDescent="0.25">
      <c r="A14" s="21">
        <v>10</v>
      </c>
      <c r="B14" s="5" t="s">
        <v>64</v>
      </c>
      <c r="C14" s="6" t="s">
        <v>13</v>
      </c>
      <c r="D14" s="7">
        <v>2</v>
      </c>
      <c r="E14" s="7"/>
      <c r="F14" s="7">
        <v>4</v>
      </c>
      <c r="G14" s="7">
        <v>2</v>
      </c>
      <c r="H14" s="7">
        <v>116</v>
      </c>
      <c r="I14" s="1">
        <f t="shared" si="0"/>
        <v>8</v>
      </c>
    </row>
    <row r="15" spans="1:9" x14ac:dyDescent="0.25">
      <c r="A15" s="21">
        <v>11</v>
      </c>
      <c r="B15" s="5" t="s">
        <v>65</v>
      </c>
      <c r="C15" s="6" t="s">
        <v>14</v>
      </c>
      <c r="D15" s="7">
        <v>1</v>
      </c>
      <c r="E15" s="7"/>
      <c r="F15" s="7">
        <v>4</v>
      </c>
      <c r="G15" s="7">
        <v>2</v>
      </c>
      <c r="H15" s="7">
        <v>58</v>
      </c>
      <c r="I15" s="1">
        <f t="shared" si="0"/>
        <v>7</v>
      </c>
    </row>
    <row r="16" spans="1:9" ht="30" x14ac:dyDescent="0.25">
      <c r="A16" s="21">
        <v>12</v>
      </c>
      <c r="B16" s="5" t="s">
        <v>77</v>
      </c>
      <c r="C16" s="6" t="s">
        <v>15</v>
      </c>
      <c r="D16" s="7"/>
      <c r="E16" s="7">
        <v>1</v>
      </c>
      <c r="F16" s="7">
        <v>7</v>
      </c>
      <c r="G16" s="7">
        <v>11</v>
      </c>
      <c r="H16" s="26">
        <v>211</v>
      </c>
      <c r="I16" s="1">
        <f t="shared" si="0"/>
        <v>19</v>
      </c>
    </row>
    <row r="17" spans="1:9" ht="30" x14ac:dyDescent="0.25">
      <c r="A17" s="21">
        <v>13</v>
      </c>
      <c r="B17" s="5" t="s">
        <v>16</v>
      </c>
      <c r="C17" s="6" t="s">
        <v>21</v>
      </c>
      <c r="D17" s="7">
        <v>1</v>
      </c>
      <c r="E17" s="7"/>
      <c r="F17" s="7">
        <v>4</v>
      </c>
      <c r="G17" s="7"/>
      <c r="H17" s="27"/>
      <c r="I17" s="1">
        <f t="shared" si="0"/>
        <v>5</v>
      </c>
    </row>
    <row r="18" spans="1:9" ht="30" x14ac:dyDescent="0.25">
      <c r="A18" s="21">
        <v>14</v>
      </c>
      <c r="B18" s="5" t="s">
        <v>17</v>
      </c>
      <c r="C18" s="6" t="s">
        <v>22</v>
      </c>
      <c r="D18" s="7">
        <v>1</v>
      </c>
      <c r="E18" s="7"/>
      <c r="F18" s="7">
        <v>2</v>
      </c>
      <c r="G18" s="7">
        <v>2</v>
      </c>
      <c r="H18" s="7">
        <v>26</v>
      </c>
      <c r="I18" s="1">
        <f t="shared" si="0"/>
        <v>5</v>
      </c>
    </row>
    <row r="19" spans="1:9" ht="30" x14ac:dyDescent="0.25">
      <c r="A19" s="21">
        <v>15</v>
      </c>
      <c r="B19" s="5" t="s">
        <v>18</v>
      </c>
      <c r="C19" s="6" t="s">
        <v>23</v>
      </c>
      <c r="D19" s="7">
        <v>1</v>
      </c>
      <c r="E19" s="7"/>
      <c r="F19" s="7">
        <v>3</v>
      </c>
      <c r="G19" s="7">
        <v>2</v>
      </c>
      <c r="H19" s="7">
        <v>40</v>
      </c>
      <c r="I19" s="1">
        <f t="shared" si="0"/>
        <v>6</v>
      </c>
    </row>
    <row r="20" spans="1:9" ht="30" x14ac:dyDescent="0.25">
      <c r="A20" s="21">
        <v>16</v>
      </c>
      <c r="B20" s="5" t="s">
        <v>19</v>
      </c>
      <c r="C20" s="6" t="s">
        <v>24</v>
      </c>
      <c r="D20" s="7"/>
      <c r="E20" s="7"/>
      <c r="F20" s="7"/>
      <c r="G20" s="7">
        <v>2</v>
      </c>
      <c r="H20" s="7">
        <v>4</v>
      </c>
      <c r="I20" s="1">
        <f t="shared" si="0"/>
        <v>2</v>
      </c>
    </row>
    <row r="21" spans="1:9" ht="30" x14ac:dyDescent="0.25">
      <c r="A21" s="21">
        <v>17</v>
      </c>
      <c r="B21" s="5" t="s">
        <v>20</v>
      </c>
      <c r="C21" s="6" t="s">
        <v>25</v>
      </c>
      <c r="D21" s="7">
        <v>1</v>
      </c>
      <c r="E21" s="7"/>
      <c r="F21" s="7">
        <v>1</v>
      </c>
      <c r="G21" s="7">
        <v>3</v>
      </c>
      <c r="H21" s="7">
        <v>25</v>
      </c>
      <c r="I21" s="1">
        <f t="shared" si="0"/>
        <v>5</v>
      </c>
    </row>
    <row r="22" spans="1:9" ht="30" x14ac:dyDescent="0.25">
      <c r="A22" s="21">
        <v>18</v>
      </c>
      <c r="B22" s="5" t="s">
        <v>112</v>
      </c>
      <c r="C22" s="6" t="s">
        <v>26</v>
      </c>
      <c r="D22" s="7">
        <v>1</v>
      </c>
      <c r="E22" s="7">
        <v>1</v>
      </c>
      <c r="F22" s="7">
        <v>3</v>
      </c>
      <c r="G22" s="7">
        <v>6</v>
      </c>
      <c r="H22" s="7">
        <v>87</v>
      </c>
      <c r="I22" s="1">
        <f t="shared" si="0"/>
        <v>11</v>
      </c>
    </row>
    <row r="23" spans="1:9" x14ac:dyDescent="0.25">
      <c r="A23" s="21">
        <v>19</v>
      </c>
      <c r="B23" s="5" t="s">
        <v>90</v>
      </c>
      <c r="C23" s="6" t="s">
        <v>124</v>
      </c>
      <c r="D23" s="7">
        <v>1</v>
      </c>
      <c r="E23" s="7"/>
      <c r="F23" s="7">
        <v>2</v>
      </c>
      <c r="G23" s="7">
        <v>1</v>
      </c>
      <c r="H23" s="7">
        <v>24</v>
      </c>
      <c r="I23" s="1">
        <f t="shared" si="0"/>
        <v>4</v>
      </c>
    </row>
    <row r="24" spans="1:9" ht="30" x14ac:dyDescent="0.25">
      <c r="A24" s="21">
        <v>20</v>
      </c>
      <c r="B24" s="5" t="s">
        <v>91</v>
      </c>
      <c r="C24" s="6" t="s">
        <v>125</v>
      </c>
      <c r="D24" s="7">
        <v>1</v>
      </c>
      <c r="E24" s="7"/>
      <c r="F24" s="7">
        <v>2</v>
      </c>
      <c r="G24" s="7">
        <v>2</v>
      </c>
      <c r="H24" s="7">
        <v>33</v>
      </c>
      <c r="I24" s="1">
        <f t="shared" si="0"/>
        <v>5</v>
      </c>
    </row>
    <row r="25" spans="1:9" ht="30" x14ac:dyDescent="0.25">
      <c r="A25" s="21">
        <v>21</v>
      </c>
      <c r="B25" s="5" t="s">
        <v>92</v>
      </c>
      <c r="C25" s="6" t="s">
        <v>27</v>
      </c>
      <c r="D25" s="7"/>
      <c r="E25" s="7"/>
      <c r="F25" s="7"/>
      <c r="G25" s="7">
        <v>1</v>
      </c>
      <c r="H25" s="7">
        <v>1</v>
      </c>
      <c r="I25" s="1">
        <f t="shared" si="0"/>
        <v>1</v>
      </c>
    </row>
    <row r="26" spans="1:9" ht="30" x14ac:dyDescent="0.25">
      <c r="A26" s="21">
        <v>22</v>
      </c>
      <c r="B26" s="5" t="s">
        <v>93</v>
      </c>
      <c r="C26" s="6" t="s">
        <v>126</v>
      </c>
      <c r="D26" s="7"/>
      <c r="E26" s="7"/>
      <c r="F26" s="7"/>
      <c r="G26" s="7">
        <v>1</v>
      </c>
      <c r="H26" s="7">
        <v>1</v>
      </c>
      <c r="I26" s="1">
        <f t="shared" si="0"/>
        <v>1</v>
      </c>
    </row>
    <row r="27" spans="1:9" ht="30" x14ac:dyDescent="0.25">
      <c r="A27" s="21">
        <v>23</v>
      </c>
      <c r="B27" s="5" t="s">
        <v>113</v>
      </c>
      <c r="C27" s="6" t="s">
        <v>28</v>
      </c>
      <c r="D27" s="7"/>
      <c r="E27" s="7">
        <v>1</v>
      </c>
      <c r="F27" s="7">
        <v>7</v>
      </c>
      <c r="G27" s="7"/>
      <c r="H27" s="7">
        <v>94</v>
      </c>
      <c r="I27" s="1">
        <f t="shared" si="0"/>
        <v>8</v>
      </c>
    </row>
    <row r="28" spans="1:9" ht="30" x14ac:dyDescent="0.25">
      <c r="A28" s="21">
        <v>24</v>
      </c>
      <c r="B28" s="5" t="s">
        <v>94</v>
      </c>
      <c r="C28" s="6" t="s">
        <v>67</v>
      </c>
      <c r="D28" s="7">
        <v>1</v>
      </c>
      <c r="E28" s="7"/>
      <c r="F28" s="7">
        <v>2</v>
      </c>
      <c r="G28" s="7"/>
      <c r="H28" s="7">
        <v>16</v>
      </c>
      <c r="I28" s="1">
        <f t="shared" si="0"/>
        <v>3</v>
      </c>
    </row>
    <row r="29" spans="1:9" ht="30" x14ac:dyDescent="0.25">
      <c r="A29" s="21">
        <v>25</v>
      </c>
      <c r="B29" s="5" t="s">
        <v>95</v>
      </c>
      <c r="C29" s="15" t="s">
        <v>127</v>
      </c>
      <c r="D29" s="7">
        <v>1</v>
      </c>
      <c r="E29" s="7"/>
      <c r="F29" s="7">
        <v>3</v>
      </c>
      <c r="G29" s="7"/>
      <c r="H29" s="7">
        <v>35</v>
      </c>
      <c r="I29" s="1">
        <f t="shared" si="0"/>
        <v>4</v>
      </c>
    </row>
    <row r="30" spans="1:9" ht="30" x14ac:dyDescent="0.25">
      <c r="A30" s="21">
        <v>26</v>
      </c>
      <c r="B30" s="5" t="s">
        <v>96</v>
      </c>
      <c r="C30" s="15" t="s">
        <v>128</v>
      </c>
      <c r="D30" s="7">
        <v>1</v>
      </c>
      <c r="E30" s="7"/>
      <c r="F30" s="7">
        <v>2</v>
      </c>
      <c r="G30" s="7"/>
      <c r="H30" s="7">
        <v>13</v>
      </c>
      <c r="I30" s="1">
        <f t="shared" si="0"/>
        <v>3</v>
      </c>
    </row>
    <row r="31" spans="1:9" ht="30" x14ac:dyDescent="0.25">
      <c r="A31" s="21">
        <v>27</v>
      </c>
      <c r="B31" s="5" t="s">
        <v>97</v>
      </c>
      <c r="C31" s="15" t="s">
        <v>68</v>
      </c>
      <c r="D31" s="7">
        <v>1</v>
      </c>
      <c r="E31" s="7"/>
      <c r="F31" s="7">
        <v>2</v>
      </c>
      <c r="G31" s="7"/>
      <c r="H31" s="7">
        <v>33</v>
      </c>
      <c r="I31" s="1">
        <f t="shared" si="0"/>
        <v>3</v>
      </c>
    </row>
    <row r="32" spans="1:9" ht="30" x14ac:dyDescent="0.25">
      <c r="A32" s="21">
        <v>28</v>
      </c>
      <c r="B32" s="5" t="s">
        <v>98</v>
      </c>
      <c r="C32" s="15" t="s">
        <v>83</v>
      </c>
      <c r="D32" s="7"/>
      <c r="E32" s="7"/>
      <c r="F32" s="7"/>
      <c r="G32" s="7">
        <v>1</v>
      </c>
      <c r="H32" s="7">
        <v>1</v>
      </c>
      <c r="I32" s="1">
        <f t="shared" si="0"/>
        <v>1</v>
      </c>
    </row>
    <row r="33" spans="1:9" ht="45" x14ac:dyDescent="0.25">
      <c r="A33" s="21">
        <v>29</v>
      </c>
      <c r="B33" s="5" t="s">
        <v>78</v>
      </c>
      <c r="C33" s="6" t="s">
        <v>129</v>
      </c>
      <c r="D33" s="12"/>
      <c r="E33" s="7">
        <v>1</v>
      </c>
      <c r="F33" s="7">
        <v>13</v>
      </c>
      <c r="G33" s="7">
        <v>10</v>
      </c>
      <c r="H33" s="7">
        <v>165</v>
      </c>
      <c r="I33" s="1">
        <f t="shared" si="0"/>
        <v>24</v>
      </c>
    </row>
    <row r="34" spans="1:9" ht="30" x14ac:dyDescent="0.25">
      <c r="A34" s="21">
        <v>30</v>
      </c>
      <c r="B34" s="5" t="s">
        <v>29</v>
      </c>
      <c r="C34" s="6" t="s">
        <v>33</v>
      </c>
      <c r="D34" s="7">
        <v>1</v>
      </c>
      <c r="E34" s="7"/>
      <c r="F34" s="7">
        <v>3</v>
      </c>
      <c r="G34" s="7"/>
      <c r="H34" s="7">
        <v>27</v>
      </c>
      <c r="I34" s="1">
        <f t="shared" si="0"/>
        <v>4</v>
      </c>
    </row>
    <row r="35" spans="1:9" ht="30" x14ac:dyDescent="0.25">
      <c r="A35" s="21">
        <v>31</v>
      </c>
      <c r="B35" s="5" t="s">
        <v>30</v>
      </c>
      <c r="C35" s="6" t="s">
        <v>34</v>
      </c>
      <c r="D35" s="7">
        <v>1</v>
      </c>
      <c r="E35" s="7"/>
      <c r="F35" s="7">
        <v>3</v>
      </c>
      <c r="G35" s="7"/>
      <c r="H35" s="7">
        <v>19</v>
      </c>
      <c r="I35" s="1">
        <f t="shared" si="0"/>
        <v>4</v>
      </c>
    </row>
    <row r="36" spans="1:9" ht="30" x14ac:dyDescent="0.25">
      <c r="A36" s="21">
        <v>32</v>
      </c>
      <c r="B36" s="5" t="s">
        <v>31</v>
      </c>
      <c r="C36" s="6" t="s">
        <v>35</v>
      </c>
      <c r="D36" s="7">
        <v>1</v>
      </c>
      <c r="E36" s="7"/>
      <c r="F36" s="7">
        <v>3</v>
      </c>
      <c r="G36" s="7"/>
      <c r="H36" s="7">
        <v>20</v>
      </c>
      <c r="I36" s="1">
        <f t="shared" si="0"/>
        <v>4</v>
      </c>
    </row>
    <row r="37" spans="1:9" ht="30" x14ac:dyDescent="0.25">
      <c r="A37" s="21">
        <v>33</v>
      </c>
      <c r="B37" s="5" t="s">
        <v>32</v>
      </c>
      <c r="C37" s="6" t="s">
        <v>36</v>
      </c>
      <c r="D37" s="7">
        <v>1</v>
      </c>
      <c r="E37" s="7"/>
      <c r="F37" s="7">
        <v>3</v>
      </c>
      <c r="G37" s="7"/>
      <c r="H37" s="7">
        <v>31</v>
      </c>
      <c r="I37" s="1">
        <f t="shared" si="0"/>
        <v>4</v>
      </c>
    </row>
    <row r="38" spans="1:9" ht="30" x14ac:dyDescent="0.25">
      <c r="A38" s="21">
        <v>34</v>
      </c>
      <c r="B38" s="5" t="s">
        <v>114</v>
      </c>
      <c r="C38" s="6" t="s">
        <v>37</v>
      </c>
      <c r="D38" s="7"/>
      <c r="E38" s="7">
        <v>1</v>
      </c>
      <c r="F38" s="7">
        <v>6</v>
      </c>
      <c r="G38" s="7">
        <v>4</v>
      </c>
      <c r="H38" s="7">
        <v>175</v>
      </c>
      <c r="I38" s="1">
        <f t="shared" si="0"/>
        <v>11</v>
      </c>
    </row>
    <row r="39" spans="1:9" ht="30" x14ac:dyDescent="0.25">
      <c r="A39" s="21">
        <v>35</v>
      </c>
      <c r="B39" s="5" t="s">
        <v>114</v>
      </c>
      <c r="C39" s="6" t="s">
        <v>134</v>
      </c>
      <c r="D39" s="7"/>
      <c r="E39" s="7"/>
      <c r="F39" s="7">
        <v>2</v>
      </c>
      <c r="G39" s="7"/>
      <c r="H39" s="7"/>
      <c r="I39" s="1">
        <f t="shared" si="0"/>
        <v>2</v>
      </c>
    </row>
    <row r="40" spans="1:9" ht="30" x14ac:dyDescent="0.25">
      <c r="A40" s="21">
        <v>36</v>
      </c>
      <c r="B40" s="5" t="s">
        <v>115</v>
      </c>
      <c r="C40" s="6" t="s">
        <v>69</v>
      </c>
      <c r="D40" s="7">
        <v>1</v>
      </c>
      <c r="E40" s="7"/>
      <c r="F40" s="7">
        <v>2</v>
      </c>
      <c r="G40" s="7"/>
      <c r="H40" s="7">
        <v>25</v>
      </c>
      <c r="I40" s="1">
        <f t="shared" si="0"/>
        <v>3</v>
      </c>
    </row>
    <row r="41" spans="1:9" ht="30" x14ac:dyDescent="0.25">
      <c r="A41" s="21">
        <v>37</v>
      </c>
      <c r="B41" s="5" t="s">
        <v>116</v>
      </c>
      <c r="C41" s="6" t="s">
        <v>38</v>
      </c>
      <c r="D41" s="7">
        <v>1</v>
      </c>
      <c r="E41" s="7"/>
      <c r="F41" s="7">
        <v>2</v>
      </c>
      <c r="G41" s="7"/>
      <c r="H41" s="7">
        <v>22</v>
      </c>
      <c r="I41" s="1">
        <f t="shared" si="0"/>
        <v>3</v>
      </c>
    </row>
    <row r="42" spans="1:9" ht="30" x14ac:dyDescent="0.25">
      <c r="A42" s="21">
        <v>38</v>
      </c>
      <c r="B42" s="5" t="s">
        <v>117</v>
      </c>
      <c r="C42" s="6" t="s">
        <v>39</v>
      </c>
      <c r="D42" s="7">
        <v>1</v>
      </c>
      <c r="E42" s="7"/>
      <c r="F42" s="7">
        <v>2</v>
      </c>
      <c r="G42" s="7"/>
      <c r="H42" s="7">
        <v>19</v>
      </c>
      <c r="I42" s="1">
        <f t="shared" si="0"/>
        <v>3</v>
      </c>
    </row>
    <row r="43" spans="1:9" ht="30" x14ac:dyDescent="0.25">
      <c r="A43" s="21">
        <v>39</v>
      </c>
      <c r="B43" s="5" t="s">
        <v>118</v>
      </c>
      <c r="C43" s="6" t="s">
        <v>40</v>
      </c>
      <c r="D43" s="7">
        <v>1</v>
      </c>
      <c r="E43" s="7"/>
      <c r="F43" s="7">
        <v>4</v>
      </c>
      <c r="G43" s="7">
        <v>2</v>
      </c>
      <c r="H43" s="7">
        <v>90</v>
      </c>
      <c r="I43" s="1">
        <f t="shared" si="0"/>
        <v>7</v>
      </c>
    </row>
    <row r="44" spans="1:9" ht="30" x14ac:dyDescent="0.25">
      <c r="A44" s="21">
        <v>40</v>
      </c>
      <c r="B44" s="5" t="s">
        <v>119</v>
      </c>
      <c r="C44" s="14" t="s">
        <v>82</v>
      </c>
      <c r="D44" s="7"/>
      <c r="E44" s="7"/>
      <c r="F44" s="7"/>
      <c r="G44" s="7">
        <v>1</v>
      </c>
      <c r="H44" s="7">
        <v>1</v>
      </c>
      <c r="I44" s="1">
        <f t="shared" si="0"/>
        <v>1</v>
      </c>
    </row>
    <row r="45" spans="1:9" ht="30" x14ac:dyDescent="0.25">
      <c r="A45" s="21">
        <v>41</v>
      </c>
      <c r="B45" s="5" t="s">
        <v>120</v>
      </c>
      <c r="C45" s="6" t="s">
        <v>41</v>
      </c>
      <c r="D45" s="7"/>
      <c r="E45" s="7">
        <v>1</v>
      </c>
      <c r="F45" s="7">
        <v>4</v>
      </c>
      <c r="G45" s="7"/>
      <c r="H45" s="7">
        <v>56</v>
      </c>
      <c r="I45" s="1">
        <f t="shared" si="0"/>
        <v>5</v>
      </c>
    </row>
    <row r="46" spans="1:9" ht="30" x14ac:dyDescent="0.25">
      <c r="A46" s="21">
        <v>42</v>
      </c>
      <c r="B46" s="5" t="s">
        <v>99</v>
      </c>
      <c r="C46" s="6" t="s">
        <v>42</v>
      </c>
      <c r="D46" s="7">
        <v>1</v>
      </c>
      <c r="E46" s="7"/>
      <c r="F46" s="7">
        <v>2</v>
      </c>
      <c r="G46" s="7"/>
      <c r="H46" s="7">
        <v>26</v>
      </c>
      <c r="I46" s="1">
        <f t="shared" si="0"/>
        <v>3</v>
      </c>
    </row>
    <row r="47" spans="1:9" ht="30" x14ac:dyDescent="0.25">
      <c r="A47" s="21">
        <v>43</v>
      </c>
      <c r="B47" s="5" t="s">
        <v>100</v>
      </c>
      <c r="C47" s="6" t="s">
        <v>43</v>
      </c>
      <c r="D47" s="7">
        <v>1</v>
      </c>
      <c r="E47" s="7"/>
      <c r="F47" s="7">
        <v>2</v>
      </c>
      <c r="G47" s="7"/>
      <c r="H47" s="7">
        <v>29</v>
      </c>
      <c r="I47" s="1">
        <f t="shared" si="0"/>
        <v>3</v>
      </c>
    </row>
    <row r="48" spans="1:9" ht="30" x14ac:dyDescent="0.25">
      <c r="A48" s="21">
        <v>44</v>
      </c>
      <c r="B48" s="5" t="s">
        <v>101</v>
      </c>
      <c r="C48" s="6" t="s">
        <v>44</v>
      </c>
      <c r="D48" s="7">
        <v>1</v>
      </c>
      <c r="E48" s="7"/>
      <c r="F48" s="7">
        <v>2</v>
      </c>
      <c r="G48" s="7">
        <v>5</v>
      </c>
      <c r="H48" s="7">
        <v>39</v>
      </c>
      <c r="I48" s="1">
        <f t="shared" si="0"/>
        <v>8</v>
      </c>
    </row>
    <row r="49" spans="1:9" ht="30" x14ac:dyDescent="0.25">
      <c r="A49" s="21">
        <v>45</v>
      </c>
      <c r="B49" s="5" t="s">
        <v>102</v>
      </c>
      <c r="C49" s="6" t="s">
        <v>45</v>
      </c>
      <c r="D49" s="7"/>
      <c r="E49" s="7"/>
      <c r="F49" s="7"/>
      <c r="G49" s="7">
        <v>1</v>
      </c>
      <c r="H49" s="7">
        <v>1</v>
      </c>
      <c r="I49" s="1">
        <f t="shared" si="0"/>
        <v>1</v>
      </c>
    </row>
    <row r="50" spans="1:9" ht="30" x14ac:dyDescent="0.25">
      <c r="A50" s="21">
        <v>46</v>
      </c>
      <c r="B50" s="5" t="s">
        <v>121</v>
      </c>
      <c r="C50" s="15" t="s">
        <v>46</v>
      </c>
      <c r="D50" s="7"/>
      <c r="E50" s="7">
        <v>1</v>
      </c>
      <c r="F50" s="7">
        <v>6</v>
      </c>
      <c r="G50" s="7"/>
      <c r="H50" s="7">
        <v>102</v>
      </c>
      <c r="I50" s="1">
        <f t="shared" si="0"/>
        <v>7</v>
      </c>
    </row>
    <row r="51" spans="1:9" ht="30" x14ac:dyDescent="0.25">
      <c r="A51" s="21">
        <v>47</v>
      </c>
      <c r="B51" s="5" t="s">
        <v>103</v>
      </c>
      <c r="C51" s="15" t="s">
        <v>130</v>
      </c>
      <c r="D51" s="7">
        <v>1</v>
      </c>
      <c r="E51" s="7"/>
      <c r="F51" s="7">
        <v>3</v>
      </c>
      <c r="G51" s="7"/>
      <c r="H51" s="7">
        <v>23</v>
      </c>
      <c r="I51" s="1">
        <f t="shared" si="0"/>
        <v>4</v>
      </c>
    </row>
    <row r="52" spans="1:9" ht="30" x14ac:dyDescent="0.25">
      <c r="A52" s="21">
        <v>48</v>
      </c>
      <c r="B52" s="5" t="s">
        <v>104</v>
      </c>
      <c r="C52" s="15" t="s">
        <v>47</v>
      </c>
      <c r="D52" s="7">
        <v>1</v>
      </c>
      <c r="E52" s="7"/>
      <c r="F52" s="7">
        <v>2</v>
      </c>
      <c r="G52" s="7"/>
      <c r="H52" s="7">
        <v>17</v>
      </c>
      <c r="I52" s="1">
        <f t="shared" si="0"/>
        <v>3</v>
      </c>
    </row>
    <row r="53" spans="1:9" ht="30" x14ac:dyDescent="0.25">
      <c r="A53" s="21">
        <v>49</v>
      </c>
      <c r="B53" s="5" t="s">
        <v>105</v>
      </c>
      <c r="C53" s="15" t="s">
        <v>48</v>
      </c>
      <c r="D53" s="7">
        <v>1</v>
      </c>
      <c r="E53" s="7"/>
      <c r="F53" s="7">
        <v>2</v>
      </c>
      <c r="G53" s="7"/>
      <c r="H53" s="7">
        <v>20</v>
      </c>
      <c r="I53" s="1">
        <f t="shared" si="0"/>
        <v>3</v>
      </c>
    </row>
    <row r="54" spans="1:9" ht="30" x14ac:dyDescent="0.25">
      <c r="A54" s="21">
        <v>50</v>
      </c>
      <c r="B54" s="5" t="s">
        <v>106</v>
      </c>
      <c r="C54" s="15" t="s">
        <v>49</v>
      </c>
      <c r="D54" s="7">
        <v>1</v>
      </c>
      <c r="E54" s="7"/>
      <c r="F54" s="7">
        <v>3</v>
      </c>
      <c r="G54" s="7"/>
      <c r="H54" s="7">
        <v>28</v>
      </c>
      <c r="I54" s="1">
        <f t="shared" si="0"/>
        <v>4</v>
      </c>
    </row>
    <row r="55" spans="1:9" ht="30" x14ac:dyDescent="0.25">
      <c r="A55" s="21">
        <v>51</v>
      </c>
      <c r="B55" s="5" t="s">
        <v>107</v>
      </c>
      <c r="C55" s="15" t="s">
        <v>50</v>
      </c>
      <c r="D55" s="7">
        <v>1</v>
      </c>
      <c r="E55" s="7"/>
      <c r="F55" s="7">
        <v>3</v>
      </c>
      <c r="G55" s="7"/>
      <c r="H55" s="7">
        <v>47</v>
      </c>
      <c r="I55" s="1">
        <f t="shared" si="0"/>
        <v>4</v>
      </c>
    </row>
    <row r="56" spans="1:9" ht="30" x14ac:dyDescent="0.25">
      <c r="A56" s="21">
        <v>52</v>
      </c>
      <c r="B56" s="5" t="s">
        <v>108</v>
      </c>
      <c r="C56" s="15" t="s">
        <v>131</v>
      </c>
      <c r="D56" s="7">
        <v>1</v>
      </c>
      <c r="E56" s="7"/>
      <c r="F56" s="7">
        <v>2</v>
      </c>
      <c r="G56" s="7"/>
      <c r="H56" s="7">
        <v>24</v>
      </c>
      <c r="I56" s="1">
        <f t="shared" si="0"/>
        <v>3</v>
      </c>
    </row>
    <row r="57" spans="1:9" ht="30" x14ac:dyDescent="0.25">
      <c r="A57" s="21">
        <v>53</v>
      </c>
      <c r="B57" s="5" t="s">
        <v>109</v>
      </c>
      <c r="C57" s="15" t="s">
        <v>51</v>
      </c>
      <c r="D57" s="7">
        <v>1</v>
      </c>
      <c r="E57" s="7"/>
      <c r="F57" s="7">
        <v>3</v>
      </c>
      <c r="G57" s="7"/>
      <c r="H57" s="7">
        <v>22</v>
      </c>
      <c r="I57" s="1">
        <f t="shared" si="0"/>
        <v>4</v>
      </c>
    </row>
    <row r="58" spans="1:9" ht="30" x14ac:dyDescent="0.25">
      <c r="A58" s="21">
        <v>54</v>
      </c>
      <c r="B58" s="5" t="s">
        <v>79</v>
      </c>
      <c r="C58" s="15" t="s">
        <v>58</v>
      </c>
      <c r="D58" s="7">
        <v>1</v>
      </c>
      <c r="E58" s="7">
        <v>2</v>
      </c>
      <c r="F58" s="7">
        <v>38</v>
      </c>
      <c r="G58" s="7"/>
      <c r="H58" s="7">
        <v>585</v>
      </c>
      <c r="I58" s="1">
        <f t="shared" si="0"/>
        <v>41</v>
      </c>
    </row>
    <row r="59" spans="1:9" ht="30" x14ac:dyDescent="0.25">
      <c r="A59" s="21">
        <v>55</v>
      </c>
      <c r="B59" s="5" t="s">
        <v>52</v>
      </c>
      <c r="C59" s="15" t="s">
        <v>84</v>
      </c>
      <c r="D59" s="7"/>
      <c r="E59" s="7"/>
      <c r="F59" s="7">
        <v>1</v>
      </c>
      <c r="G59" s="7"/>
      <c r="H59" s="7">
        <v>4</v>
      </c>
      <c r="I59" s="1">
        <f t="shared" si="0"/>
        <v>1</v>
      </c>
    </row>
    <row r="60" spans="1:9" ht="30" x14ac:dyDescent="0.25">
      <c r="A60" s="21">
        <v>56</v>
      </c>
      <c r="B60" s="5" t="s">
        <v>53</v>
      </c>
      <c r="C60" s="15" t="s">
        <v>59</v>
      </c>
      <c r="D60" s="7">
        <v>1</v>
      </c>
      <c r="E60" s="7"/>
      <c r="F60" s="7">
        <v>5</v>
      </c>
      <c r="G60" s="7"/>
      <c r="H60" s="7">
        <v>29</v>
      </c>
      <c r="I60" s="1">
        <f t="shared" si="0"/>
        <v>6</v>
      </c>
    </row>
    <row r="61" spans="1:9" ht="30" x14ac:dyDescent="0.25">
      <c r="A61" s="21">
        <v>57</v>
      </c>
      <c r="B61" s="5" t="s">
        <v>54</v>
      </c>
      <c r="C61" s="15" t="s">
        <v>60</v>
      </c>
      <c r="D61" s="7">
        <v>1</v>
      </c>
      <c r="E61" s="7"/>
      <c r="F61" s="7">
        <v>2</v>
      </c>
      <c r="G61" s="7"/>
      <c r="H61" s="7">
        <v>14</v>
      </c>
      <c r="I61" s="1">
        <f t="shared" si="0"/>
        <v>3</v>
      </c>
    </row>
    <row r="62" spans="1:9" x14ac:dyDescent="0.25">
      <c r="A62" s="21">
        <v>58</v>
      </c>
      <c r="B62" s="5" t="s">
        <v>55</v>
      </c>
      <c r="C62" s="15" t="s">
        <v>61</v>
      </c>
      <c r="D62" s="7">
        <v>1</v>
      </c>
      <c r="E62" s="7"/>
      <c r="F62" s="7">
        <v>3</v>
      </c>
      <c r="G62" s="7"/>
      <c r="H62" s="7">
        <v>48</v>
      </c>
      <c r="I62" s="1">
        <f t="shared" si="0"/>
        <v>4</v>
      </c>
    </row>
    <row r="63" spans="1:9" ht="30" x14ac:dyDescent="0.25">
      <c r="A63" s="21">
        <v>59</v>
      </c>
      <c r="B63" s="5" t="s">
        <v>56</v>
      </c>
      <c r="C63" s="15" t="s">
        <v>62</v>
      </c>
      <c r="D63" s="7"/>
      <c r="E63" s="7"/>
      <c r="F63" s="7"/>
      <c r="G63" s="7">
        <v>2</v>
      </c>
      <c r="H63" s="7">
        <v>3</v>
      </c>
      <c r="I63" s="1">
        <f t="shared" si="0"/>
        <v>2</v>
      </c>
    </row>
    <row r="64" spans="1:9" ht="30" x14ac:dyDescent="0.25">
      <c r="A64" s="21">
        <v>60</v>
      </c>
      <c r="B64" s="5" t="s">
        <v>57</v>
      </c>
      <c r="C64" s="15" t="s">
        <v>63</v>
      </c>
      <c r="D64" s="7">
        <v>1</v>
      </c>
      <c r="E64" s="7"/>
      <c r="F64" s="7">
        <v>6</v>
      </c>
      <c r="G64" s="7"/>
      <c r="H64" s="7">
        <v>84</v>
      </c>
      <c r="I64" s="1">
        <f t="shared" si="0"/>
        <v>7</v>
      </c>
    </row>
    <row r="65" spans="1:9" ht="30" x14ac:dyDescent="0.25">
      <c r="A65" s="21">
        <v>61</v>
      </c>
      <c r="B65" s="5" t="s">
        <v>110</v>
      </c>
      <c r="C65" s="15" t="s">
        <v>133</v>
      </c>
      <c r="D65" s="7"/>
      <c r="E65" s="7">
        <v>1</v>
      </c>
      <c r="F65" s="7">
        <v>9</v>
      </c>
      <c r="G65" s="12"/>
      <c r="H65" s="7">
        <v>200</v>
      </c>
      <c r="I65" s="1">
        <f t="shared" si="0"/>
        <v>10</v>
      </c>
    </row>
    <row r="66" spans="1:9" ht="30" x14ac:dyDescent="0.25">
      <c r="A66" s="21">
        <v>62</v>
      </c>
      <c r="B66" s="5" t="s">
        <v>110</v>
      </c>
      <c r="C66" s="15" t="s">
        <v>132</v>
      </c>
      <c r="D66" s="7"/>
      <c r="E66" s="7"/>
      <c r="F66" s="7"/>
      <c r="G66" s="7">
        <v>1</v>
      </c>
      <c r="H66" s="7"/>
      <c r="I66" s="1">
        <f t="shared" si="0"/>
        <v>1</v>
      </c>
    </row>
    <row r="67" spans="1:9" x14ac:dyDescent="0.25">
      <c r="A67" s="21">
        <v>63</v>
      </c>
      <c r="B67" s="5" t="s">
        <v>80</v>
      </c>
      <c r="C67" s="15" t="s">
        <v>81</v>
      </c>
      <c r="D67" s="7">
        <v>5</v>
      </c>
      <c r="E67" s="7">
        <v>1</v>
      </c>
      <c r="F67" s="7">
        <v>7</v>
      </c>
      <c r="G67" s="7">
        <v>9</v>
      </c>
      <c r="H67" s="7">
        <v>50</v>
      </c>
      <c r="I67" s="1">
        <f t="shared" si="0"/>
        <v>22</v>
      </c>
    </row>
    <row r="68" spans="1:9" x14ac:dyDescent="0.25">
      <c r="A68" s="21">
        <v>64</v>
      </c>
      <c r="B68" s="5"/>
      <c r="C68" s="20" t="s">
        <v>85</v>
      </c>
      <c r="D68" s="7">
        <f t="shared" ref="D68:I68" si="1">SUM(D4:D67)</f>
        <v>50</v>
      </c>
      <c r="E68" s="7">
        <f t="shared" si="1"/>
        <v>13</v>
      </c>
      <c r="F68" s="7">
        <f t="shared" si="1"/>
        <v>224</v>
      </c>
      <c r="G68" s="7">
        <f t="shared" si="1"/>
        <v>84</v>
      </c>
      <c r="H68" s="7">
        <f t="shared" si="1"/>
        <v>3398</v>
      </c>
      <c r="I68" s="8">
        <f t="shared" si="1"/>
        <v>371</v>
      </c>
    </row>
  </sheetData>
  <autoFilter ref="A4:I4" xr:uid="{00000000-0009-0000-0000-000000000000}"/>
  <mergeCells count="3">
    <mergeCell ref="A1:I1"/>
    <mergeCell ref="A2:I2"/>
    <mergeCell ref="H16:H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Paskirstymas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2025-04-16T11:36:19Z</dcterms:modified>
</cp:coreProperties>
</file>